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 activeTab="2"/>
  </bookViews>
  <sheets>
    <sheet name="в бюджет 2019 год" sheetId="5" r:id="rId1"/>
    <sheet name="в бюджет 2020 год" sheetId="6" r:id="rId2"/>
    <sheet name="в бюджет 2021 год" sheetId="7" r:id="rId3"/>
  </sheets>
  <calcPr calcId="125725"/>
</workbook>
</file>

<file path=xl/calcChain.xml><?xml version="1.0" encoding="utf-8"?>
<calcChain xmlns="http://schemas.openxmlformats.org/spreadsheetml/2006/main">
  <c r="C6" i="7"/>
  <c r="C7"/>
  <c r="E7" s="1"/>
  <c r="C8"/>
  <c r="E8" s="1"/>
  <c r="C9"/>
  <c r="C10"/>
  <c r="C11"/>
  <c r="E11" s="1"/>
  <c r="C12"/>
  <c r="E12" s="1"/>
  <c r="C13"/>
  <c r="C14"/>
  <c r="C15"/>
  <c r="C5"/>
  <c r="C7" i="6"/>
  <c r="C8"/>
  <c r="C9"/>
  <c r="C10"/>
  <c r="E10" s="1"/>
  <c r="C11"/>
  <c r="C12"/>
  <c r="E12" s="1"/>
  <c r="C13"/>
  <c r="C14"/>
  <c r="E14" s="1"/>
  <c r="C15"/>
  <c r="E15" s="1"/>
  <c r="C16"/>
  <c r="C6"/>
  <c r="E6" s="1"/>
  <c r="C7" i="5"/>
  <c r="E7" s="1"/>
  <c r="C8"/>
  <c r="C9"/>
  <c r="C10"/>
  <c r="E10" s="1"/>
  <c r="C11"/>
  <c r="E11" s="1"/>
  <c r="C12"/>
  <c r="C13"/>
  <c r="C14"/>
  <c r="C15"/>
  <c r="C16"/>
  <c r="E16" s="1"/>
  <c r="C6"/>
  <c r="E9" i="7"/>
  <c r="E10"/>
  <c r="E13"/>
  <c r="E14"/>
  <c r="E6"/>
  <c r="E8" i="6"/>
  <c r="E13"/>
  <c r="D16" i="7"/>
  <c r="B16"/>
  <c r="E15"/>
  <c r="E5"/>
  <c r="E16" i="6"/>
  <c r="D17"/>
  <c r="B17"/>
  <c r="E11"/>
  <c r="E7"/>
  <c r="E9" i="5"/>
  <c r="E13"/>
  <c r="E14"/>
  <c r="E15"/>
  <c r="E6"/>
  <c r="D17"/>
  <c r="B17"/>
  <c r="E12"/>
  <c r="E8"/>
  <c r="C17" i="6" l="1"/>
  <c r="C16" i="7"/>
  <c r="E16"/>
  <c r="E9" i="6"/>
  <c r="E17" s="1"/>
  <c r="E17" i="5"/>
  <c r="C17"/>
</calcChain>
</file>

<file path=xl/sharedStrings.xml><?xml version="1.0" encoding="utf-8"?>
<sst xmlns="http://schemas.openxmlformats.org/spreadsheetml/2006/main" count="63" uniqueCount="25">
  <si>
    <t>наименование</t>
  </si>
  <si>
    <t>Жариковский сельсовет</t>
  </si>
  <si>
    <t>Козьмодемьяновский сельсовет</t>
  </si>
  <si>
    <t>Куропатинский сельсовет</t>
  </si>
  <si>
    <t>Лермонтовский сельсовет</t>
  </si>
  <si>
    <t>Муравьевский сельсовет</t>
  </si>
  <si>
    <t>Николаевский сельсовет</t>
  </si>
  <si>
    <t>Новоалександровский сельсовет</t>
  </si>
  <si>
    <t>Раздольненский сельсовет</t>
  </si>
  <si>
    <t>Садовский сельсовет</t>
  </si>
  <si>
    <t>Тамбовский сельсовет</t>
  </si>
  <si>
    <t>Толстовский сельсовет</t>
  </si>
  <si>
    <t>Итого</t>
  </si>
  <si>
    <t>численность населения (чел.) N</t>
  </si>
  <si>
    <t>Di=((D-C)/N)*Ni+C</t>
  </si>
  <si>
    <t>содержание светофора (С)</t>
  </si>
  <si>
    <t xml:space="preserve">содержание и ремонт </t>
  </si>
  <si>
    <t>расчет м/б трансферта 2017 год (Di)</t>
  </si>
  <si>
    <t>Расчет межбюджетных трансфертов при передачи полномочий по дорожной деятельности (от численности населения) 2019 год</t>
  </si>
  <si>
    <t>Расчет межбюджетных трансфертов при передачи полномочий по дорожной деятельности (от численности населения) 2020 год</t>
  </si>
  <si>
    <t>к распределению всего - 6 819 805</t>
  </si>
  <si>
    <t>C= 19 962,67*12 = 239 552</t>
  </si>
  <si>
    <t>к распределению всего -7 295 513</t>
  </si>
  <si>
    <t>Расчет межбюджетных трансфертов при передачи полномочий по дорожной деятельности (от численности населения) 2021 год</t>
  </si>
  <si>
    <t>к распределению всего - 7 295  513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</si>
</sst>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3" fontId="0" fillId="0" borderId="1" xfId="0" applyNumberFormat="1" applyBorder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21"/>
  <sheetViews>
    <sheetView workbookViewId="0">
      <selection activeCell="A3" sqref="A3:E3"/>
    </sheetView>
  </sheetViews>
  <sheetFormatPr defaultRowHeight="15"/>
  <cols>
    <col min="1" max="1" width="31.7109375" customWidth="1"/>
    <col min="3" max="3" width="13.42578125" customWidth="1"/>
    <col min="4" max="4" width="12.7109375" customWidth="1"/>
    <col min="5" max="5" width="13.85546875" customWidth="1"/>
  </cols>
  <sheetData>
    <row r="3" spans="1:5" ht="30" customHeight="1">
      <c r="A3" s="5" t="s">
        <v>18</v>
      </c>
      <c r="B3" s="5"/>
      <c r="C3" s="5"/>
      <c r="D3" s="5"/>
      <c r="E3" s="5"/>
    </row>
    <row r="5" spans="1:5" ht="75">
      <c r="A5" s="2" t="s">
        <v>0</v>
      </c>
      <c r="B5" s="2" t="s">
        <v>13</v>
      </c>
      <c r="C5" s="2" t="s">
        <v>16</v>
      </c>
      <c r="D5" s="2" t="s">
        <v>15</v>
      </c>
      <c r="E5" s="2" t="s">
        <v>17</v>
      </c>
    </row>
    <row r="6" spans="1:5">
      <c r="A6" s="1" t="s">
        <v>1</v>
      </c>
      <c r="B6" s="3">
        <v>788</v>
      </c>
      <c r="C6" s="4">
        <f>6580253/21456*B6</f>
        <v>241668.50130499626</v>
      </c>
      <c r="D6" s="4">
        <v>0</v>
      </c>
      <c r="E6" s="4">
        <f>C6+D6</f>
        <v>241668.50130499626</v>
      </c>
    </row>
    <row r="7" spans="1:5">
      <c r="A7" s="1" t="s">
        <v>2</v>
      </c>
      <c r="B7" s="3">
        <v>2105</v>
      </c>
      <c r="C7" s="4">
        <f t="shared" ref="C7:C16" si="0">6580253/21456*B7</f>
        <v>645573.85183631617</v>
      </c>
      <c r="D7" s="4">
        <v>0</v>
      </c>
      <c r="E7" s="4">
        <f t="shared" ref="E7:E16" si="1">C7+D7</f>
        <v>645573.85183631617</v>
      </c>
    </row>
    <row r="8" spans="1:5">
      <c r="A8" s="1" t="s">
        <v>3</v>
      </c>
      <c r="B8" s="3">
        <v>897</v>
      </c>
      <c r="C8" s="4">
        <f t="shared" si="0"/>
        <v>275097.2660794183</v>
      </c>
      <c r="D8" s="4">
        <v>0</v>
      </c>
      <c r="E8" s="4">
        <f t="shared" si="1"/>
        <v>275097.2660794183</v>
      </c>
    </row>
    <row r="9" spans="1:5">
      <c r="A9" s="1" t="s">
        <v>4</v>
      </c>
      <c r="B9" s="3">
        <v>737</v>
      </c>
      <c r="C9" s="4">
        <f t="shared" si="0"/>
        <v>226027.51962155107</v>
      </c>
      <c r="D9" s="4">
        <v>0</v>
      </c>
      <c r="E9" s="4">
        <f t="shared" si="1"/>
        <v>226027.51962155107</v>
      </c>
    </row>
    <row r="10" spans="1:5">
      <c r="A10" s="1" t="s">
        <v>5</v>
      </c>
      <c r="B10" s="3">
        <v>673</v>
      </c>
      <c r="C10" s="4">
        <f t="shared" si="0"/>
        <v>206399.62103840415</v>
      </c>
      <c r="D10" s="4">
        <v>0</v>
      </c>
      <c r="E10" s="4">
        <f t="shared" si="1"/>
        <v>206399.62103840415</v>
      </c>
    </row>
    <row r="11" spans="1:5">
      <c r="A11" s="1" t="s">
        <v>6</v>
      </c>
      <c r="B11" s="3">
        <v>928</v>
      </c>
      <c r="C11" s="4">
        <f t="shared" si="0"/>
        <v>284604.52945563011</v>
      </c>
      <c r="D11" s="4">
        <v>0</v>
      </c>
      <c r="E11" s="4">
        <f t="shared" si="1"/>
        <v>284604.52945563011</v>
      </c>
    </row>
    <row r="12" spans="1:5">
      <c r="A12" s="1" t="s">
        <v>7</v>
      </c>
      <c r="B12" s="3">
        <v>1487</v>
      </c>
      <c r="C12" s="4">
        <f t="shared" si="0"/>
        <v>456041.95614280383</v>
      </c>
      <c r="D12" s="4">
        <v>0</v>
      </c>
      <c r="E12" s="4">
        <f t="shared" si="1"/>
        <v>456041.95614280383</v>
      </c>
    </row>
    <row r="13" spans="1:5">
      <c r="A13" s="1" t="s">
        <v>8</v>
      </c>
      <c r="B13" s="3">
        <v>2277</v>
      </c>
      <c r="C13" s="4">
        <f t="shared" si="0"/>
        <v>698323.82927852345</v>
      </c>
      <c r="D13" s="4">
        <v>0</v>
      </c>
      <c r="E13" s="4">
        <f t="shared" si="1"/>
        <v>698323.82927852345</v>
      </c>
    </row>
    <row r="14" spans="1:5">
      <c r="A14" s="1" t="s">
        <v>9</v>
      </c>
      <c r="B14" s="3">
        <v>1898</v>
      </c>
      <c r="C14" s="4">
        <f t="shared" si="0"/>
        <v>582089.86735645041</v>
      </c>
      <c r="D14" s="4">
        <v>0</v>
      </c>
      <c r="E14" s="4">
        <f t="shared" si="1"/>
        <v>582089.86735645041</v>
      </c>
    </row>
    <row r="15" spans="1:5">
      <c r="A15" s="1" t="s">
        <v>10</v>
      </c>
      <c r="B15" s="3">
        <v>8904</v>
      </c>
      <c r="C15" s="4">
        <f t="shared" si="0"/>
        <v>2730731.3903803132</v>
      </c>
      <c r="D15" s="4">
        <v>239552</v>
      </c>
      <c r="E15" s="4">
        <f t="shared" si="1"/>
        <v>2970283.3903803132</v>
      </c>
    </row>
    <row r="16" spans="1:5">
      <c r="A16" s="1" t="s">
        <v>11</v>
      </c>
      <c r="B16" s="3">
        <v>762</v>
      </c>
      <c r="C16" s="4">
        <f t="shared" si="0"/>
        <v>233694.66750559281</v>
      </c>
      <c r="D16" s="4">
        <v>0</v>
      </c>
      <c r="E16" s="4">
        <f t="shared" si="1"/>
        <v>233694.66750559281</v>
      </c>
    </row>
    <row r="17" spans="1:5">
      <c r="A17" s="1" t="s">
        <v>12</v>
      </c>
      <c r="B17" s="3">
        <f>SUM(B6:B16)</f>
        <v>21456</v>
      </c>
      <c r="C17" s="4">
        <f>SUM(C6:C16)</f>
        <v>6580253</v>
      </c>
      <c r="D17" s="4">
        <f>SUM(D6:D16)</f>
        <v>239552</v>
      </c>
      <c r="E17" s="4">
        <f>SUM(E6:E16)</f>
        <v>6819805</v>
      </c>
    </row>
    <row r="19" spans="1:5">
      <c r="A19" t="s">
        <v>14</v>
      </c>
    </row>
    <row r="20" spans="1:5">
      <c r="A20" t="s">
        <v>20</v>
      </c>
    </row>
    <row r="21" spans="1:5">
      <c r="A21" t="s">
        <v>21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21"/>
  <sheetViews>
    <sheetView workbookViewId="0">
      <selection activeCell="C6" sqref="C6:C16"/>
    </sheetView>
  </sheetViews>
  <sheetFormatPr defaultRowHeight="15"/>
  <cols>
    <col min="1" max="1" width="31.42578125" customWidth="1"/>
    <col min="2" max="2" width="13.42578125" customWidth="1"/>
    <col min="3" max="3" width="13" customWidth="1"/>
    <col min="4" max="4" width="15.7109375" customWidth="1"/>
    <col min="5" max="5" width="20.7109375" customWidth="1"/>
  </cols>
  <sheetData>
    <row r="3" spans="1:5" ht="40.5" customHeight="1">
      <c r="A3" s="5" t="s">
        <v>19</v>
      </c>
      <c r="B3" s="5"/>
      <c r="C3" s="5"/>
      <c r="D3" s="5"/>
      <c r="E3" s="5"/>
    </row>
    <row r="5" spans="1:5" ht="45">
      <c r="A5" s="2" t="s">
        <v>0</v>
      </c>
      <c r="B5" s="2" t="s">
        <v>13</v>
      </c>
      <c r="C5" s="2" t="s">
        <v>16</v>
      </c>
      <c r="D5" s="2" t="s">
        <v>15</v>
      </c>
      <c r="E5" s="2" t="s">
        <v>17</v>
      </c>
    </row>
    <row r="6" spans="1:5">
      <c r="A6" s="1" t="s">
        <v>1</v>
      </c>
      <c r="B6" s="3">
        <v>788</v>
      </c>
      <c r="C6" s="4">
        <f>7055961/21456*B6</f>
        <v>259139.50727069352</v>
      </c>
      <c r="D6" s="4">
        <v>0</v>
      </c>
      <c r="E6" s="4">
        <f>C6+D6</f>
        <v>259139.50727069352</v>
      </c>
    </row>
    <row r="7" spans="1:5">
      <c r="A7" s="1" t="s">
        <v>2</v>
      </c>
      <c r="B7" s="3">
        <v>2105</v>
      </c>
      <c r="C7" s="4">
        <f t="shared" ref="C7:C16" si="0">7055961/21456*B7</f>
        <v>692244.4959451902</v>
      </c>
      <c r="D7" s="4">
        <v>0</v>
      </c>
      <c r="E7" s="4">
        <f t="shared" ref="E7:E16" si="1">C7+D7</f>
        <v>692244.4959451902</v>
      </c>
    </row>
    <row r="8" spans="1:5">
      <c r="A8" s="1" t="s">
        <v>3</v>
      </c>
      <c r="B8" s="3">
        <v>897</v>
      </c>
      <c r="C8" s="4">
        <f t="shared" si="0"/>
        <v>294984.94672818796</v>
      </c>
      <c r="D8" s="4">
        <v>0</v>
      </c>
      <c r="E8" s="4">
        <f t="shared" si="1"/>
        <v>294984.94672818796</v>
      </c>
    </row>
    <row r="9" spans="1:5">
      <c r="A9" s="1" t="s">
        <v>4</v>
      </c>
      <c r="B9" s="3">
        <v>737</v>
      </c>
      <c r="C9" s="4">
        <f t="shared" si="0"/>
        <v>242367.78789149888</v>
      </c>
      <c r="D9" s="4">
        <v>0</v>
      </c>
      <c r="E9" s="4">
        <f t="shared" si="1"/>
        <v>242367.78789149888</v>
      </c>
    </row>
    <row r="10" spans="1:5">
      <c r="A10" s="1" t="s">
        <v>5</v>
      </c>
      <c r="B10" s="3">
        <v>673</v>
      </c>
      <c r="C10" s="4">
        <f t="shared" si="0"/>
        <v>221320.92435682329</v>
      </c>
      <c r="D10" s="4">
        <v>0</v>
      </c>
      <c r="E10" s="4">
        <f t="shared" si="1"/>
        <v>221320.92435682329</v>
      </c>
    </row>
    <row r="11" spans="1:5">
      <c r="A11" s="1" t="s">
        <v>6</v>
      </c>
      <c r="B11" s="3">
        <v>928</v>
      </c>
      <c r="C11" s="4">
        <f t="shared" si="0"/>
        <v>305179.52125279646</v>
      </c>
      <c r="D11" s="4">
        <v>0</v>
      </c>
      <c r="E11" s="4">
        <f t="shared" si="1"/>
        <v>305179.52125279646</v>
      </c>
    </row>
    <row r="12" spans="1:5">
      <c r="A12" s="1" t="s">
        <v>7</v>
      </c>
      <c r="B12" s="3">
        <v>1487</v>
      </c>
      <c r="C12" s="4">
        <f t="shared" si="0"/>
        <v>489010.71993847878</v>
      </c>
      <c r="D12" s="4">
        <v>0</v>
      </c>
      <c r="E12" s="4">
        <f t="shared" si="1"/>
        <v>489010.71993847878</v>
      </c>
    </row>
    <row r="13" spans="1:5">
      <c r="A13" s="1" t="s">
        <v>8</v>
      </c>
      <c r="B13" s="3">
        <v>2277</v>
      </c>
      <c r="C13" s="4">
        <f t="shared" si="0"/>
        <v>748807.94169463089</v>
      </c>
      <c r="D13" s="4">
        <v>0</v>
      </c>
      <c r="E13" s="4">
        <f t="shared" si="1"/>
        <v>748807.94169463089</v>
      </c>
    </row>
    <row r="14" spans="1:5">
      <c r="A14" s="1" t="s">
        <v>9</v>
      </c>
      <c r="B14" s="3">
        <v>1898</v>
      </c>
      <c r="C14" s="4">
        <f t="shared" si="0"/>
        <v>624171.0467002237</v>
      </c>
      <c r="D14" s="4">
        <v>0</v>
      </c>
      <c r="E14" s="4">
        <f t="shared" si="1"/>
        <v>624171.0467002237</v>
      </c>
    </row>
    <row r="15" spans="1:5">
      <c r="A15" s="1" t="s">
        <v>10</v>
      </c>
      <c r="B15" s="3">
        <v>8904</v>
      </c>
      <c r="C15" s="4">
        <f t="shared" si="0"/>
        <v>2928144.8892617449</v>
      </c>
      <c r="D15" s="4">
        <v>239552</v>
      </c>
      <c r="E15" s="4">
        <f t="shared" si="1"/>
        <v>3167696.8892617449</v>
      </c>
    </row>
    <row r="16" spans="1:5">
      <c r="A16" s="1" t="s">
        <v>11</v>
      </c>
      <c r="B16" s="3">
        <v>762</v>
      </c>
      <c r="C16" s="4">
        <f t="shared" si="0"/>
        <v>250589.21895973154</v>
      </c>
      <c r="D16" s="4">
        <v>0</v>
      </c>
      <c r="E16" s="4">
        <f t="shared" si="1"/>
        <v>250589.21895973154</v>
      </c>
    </row>
    <row r="17" spans="1:5">
      <c r="A17" s="1" t="s">
        <v>12</v>
      </c>
      <c r="B17" s="3">
        <f>SUM(B6:B16)</f>
        <v>21456</v>
      </c>
      <c r="C17" s="4">
        <f>SUM(C6:C16)</f>
        <v>7055961.0000000009</v>
      </c>
      <c r="D17" s="4">
        <f>SUM(D6:D16)</f>
        <v>239552</v>
      </c>
      <c r="E17" s="4">
        <f>SUM(E6:E16)</f>
        <v>7295513.0000000009</v>
      </c>
    </row>
    <row r="19" spans="1:5">
      <c r="A19" t="s">
        <v>14</v>
      </c>
    </row>
    <row r="20" spans="1:5">
      <c r="A20" t="s">
        <v>22</v>
      </c>
    </row>
    <row r="21" spans="1:5">
      <c r="A21" t="s">
        <v>21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20"/>
  <sheetViews>
    <sheetView tabSelected="1" workbookViewId="0">
      <selection activeCell="C5" sqref="C5:C15"/>
    </sheetView>
  </sheetViews>
  <sheetFormatPr defaultRowHeight="15"/>
  <cols>
    <col min="1" max="1" width="32" customWidth="1"/>
    <col min="2" max="2" width="15.85546875" customWidth="1"/>
    <col min="3" max="3" width="12.5703125" customWidth="1"/>
    <col min="4" max="4" width="13.42578125" customWidth="1"/>
    <col min="5" max="5" width="17.85546875" customWidth="1"/>
  </cols>
  <sheetData>
    <row r="2" spans="1:5" ht="38.25" customHeight="1">
      <c r="A2" s="5" t="s">
        <v>23</v>
      </c>
      <c r="B2" s="5"/>
      <c r="C2" s="5"/>
      <c r="D2" s="5"/>
      <c r="E2" s="5"/>
    </row>
    <row r="4" spans="1:5" ht="45">
      <c r="A4" s="2" t="s">
        <v>0</v>
      </c>
      <c r="B4" s="2" t="s">
        <v>13</v>
      </c>
      <c r="C4" s="2" t="s">
        <v>16</v>
      </c>
      <c r="D4" s="2" t="s">
        <v>15</v>
      </c>
      <c r="E4" s="2" t="s">
        <v>17</v>
      </c>
    </row>
    <row r="5" spans="1:5">
      <c r="A5" s="1" t="s">
        <v>1</v>
      </c>
      <c r="B5" s="3">
        <v>788</v>
      </c>
      <c r="C5" s="4">
        <f>7055961/21456*B5</f>
        <v>259139.50727069352</v>
      </c>
      <c r="D5" s="4">
        <v>0</v>
      </c>
      <c r="E5" s="4">
        <f>C5+D5</f>
        <v>259139.50727069352</v>
      </c>
    </row>
    <row r="6" spans="1:5">
      <c r="A6" s="1" t="s">
        <v>2</v>
      </c>
      <c r="B6" s="3">
        <v>2105</v>
      </c>
      <c r="C6" s="4">
        <f t="shared" ref="C6:C15" si="0">7055961/21456*B6</f>
        <v>692244.4959451902</v>
      </c>
      <c r="D6" s="4">
        <v>0</v>
      </c>
      <c r="E6" s="4">
        <f t="shared" ref="E6:E15" si="1">C6+D6</f>
        <v>692244.4959451902</v>
      </c>
    </row>
    <row r="7" spans="1:5">
      <c r="A7" s="1" t="s">
        <v>3</v>
      </c>
      <c r="B7" s="3">
        <v>897</v>
      </c>
      <c r="C7" s="4">
        <f t="shared" si="0"/>
        <v>294984.94672818796</v>
      </c>
      <c r="D7" s="4">
        <v>0</v>
      </c>
      <c r="E7" s="4">
        <f t="shared" si="1"/>
        <v>294984.94672818796</v>
      </c>
    </row>
    <row r="8" spans="1:5">
      <c r="A8" s="1" t="s">
        <v>4</v>
      </c>
      <c r="B8" s="3">
        <v>737</v>
      </c>
      <c r="C8" s="4">
        <f t="shared" si="0"/>
        <v>242367.78789149888</v>
      </c>
      <c r="D8" s="4">
        <v>0</v>
      </c>
      <c r="E8" s="4">
        <f t="shared" si="1"/>
        <v>242367.78789149888</v>
      </c>
    </row>
    <row r="9" spans="1:5">
      <c r="A9" s="1" t="s">
        <v>5</v>
      </c>
      <c r="B9" s="3">
        <v>673</v>
      </c>
      <c r="C9" s="4">
        <f t="shared" si="0"/>
        <v>221320.92435682329</v>
      </c>
      <c r="D9" s="4">
        <v>0</v>
      </c>
      <c r="E9" s="4">
        <f t="shared" si="1"/>
        <v>221320.92435682329</v>
      </c>
    </row>
    <row r="10" spans="1:5">
      <c r="A10" s="1" t="s">
        <v>6</v>
      </c>
      <c r="B10" s="3">
        <v>928</v>
      </c>
      <c r="C10" s="4">
        <f t="shared" si="0"/>
        <v>305179.52125279646</v>
      </c>
      <c r="D10" s="4">
        <v>0</v>
      </c>
      <c r="E10" s="4">
        <f t="shared" si="1"/>
        <v>305179.52125279646</v>
      </c>
    </row>
    <row r="11" spans="1:5">
      <c r="A11" s="1" t="s">
        <v>7</v>
      </c>
      <c r="B11" s="3">
        <v>1487</v>
      </c>
      <c r="C11" s="4">
        <f t="shared" si="0"/>
        <v>489010.71993847878</v>
      </c>
      <c r="D11" s="4">
        <v>0</v>
      </c>
      <c r="E11" s="4">
        <f t="shared" si="1"/>
        <v>489010.71993847878</v>
      </c>
    </row>
    <row r="12" spans="1:5">
      <c r="A12" s="1" t="s">
        <v>8</v>
      </c>
      <c r="B12" s="3">
        <v>2277</v>
      </c>
      <c r="C12" s="4">
        <f t="shared" si="0"/>
        <v>748807.94169463089</v>
      </c>
      <c r="D12" s="4">
        <v>0</v>
      </c>
      <c r="E12" s="4">
        <f t="shared" si="1"/>
        <v>748807.94169463089</v>
      </c>
    </row>
    <row r="13" spans="1:5">
      <c r="A13" s="1" t="s">
        <v>9</v>
      </c>
      <c r="B13" s="3">
        <v>1898</v>
      </c>
      <c r="C13" s="4">
        <f t="shared" si="0"/>
        <v>624171.0467002237</v>
      </c>
      <c r="D13" s="4">
        <v>0</v>
      </c>
      <c r="E13" s="4">
        <f t="shared" si="1"/>
        <v>624171.0467002237</v>
      </c>
    </row>
    <row r="14" spans="1:5">
      <c r="A14" s="1" t="s">
        <v>10</v>
      </c>
      <c r="B14" s="3">
        <v>8904</v>
      </c>
      <c r="C14" s="4">
        <f t="shared" si="0"/>
        <v>2928144.8892617449</v>
      </c>
      <c r="D14" s="4">
        <v>239552</v>
      </c>
      <c r="E14" s="4">
        <f t="shared" si="1"/>
        <v>3167696.8892617449</v>
      </c>
    </row>
    <row r="15" spans="1:5">
      <c r="A15" s="1" t="s">
        <v>11</v>
      </c>
      <c r="B15" s="3">
        <v>762</v>
      </c>
      <c r="C15" s="4">
        <f t="shared" si="0"/>
        <v>250589.21895973154</v>
      </c>
      <c r="D15" s="4">
        <v>0</v>
      </c>
      <c r="E15" s="4">
        <f t="shared" si="1"/>
        <v>250589.21895973154</v>
      </c>
    </row>
    <row r="16" spans="1:5">
      <c r="A16" s="1" t="s">
        <v>12</v>
      </c>
      <c r="B16" s="3">
        <f>SUM(B5:B15)</f>
        <v>21456</v>
      </c>
      <c r="C16" s="4">
        <f>SUM(C5:C15)</f>
        <v>7055961.0000000009</v>
      </c>
      <c r="D16" s="4">
        <f>SUM(D5:D15)</f>
        <v>239552</v>
      </c>
      <c r="E16" s="4">
        <f>SUM(E5:E15)</f>
        <v>7295513.0000000009</v>
      </c>
    </row>
    <row r="18" spans="1:1">
      <c r="A18" t="s">
        <v>14</v>
      </c>
    </row>
    <row r="19" spans="1:1">
      <c r="A19" t="s">
        <v>24</v>
      </c>
    </row>
    <row r="20" spans="1:1">
      <c r="A20" t="s">
        <v>21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бюджет 2019 год</vt:lpstr>
      <vt:lpstr>в бюджет 2020 год</vt:lpstr>
      <vt:lpstr>в бюджет 2021 год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Журко</dc:creator>
  <cp:lastModifiedBy>Журко_ОА</cp:lastModifiedBy>
  <cp:lastPrinted>2017-11-30T23:23:25Z</cp:lastPrinted>
  <dcterms:created xsi:type="dcterms:W3CDTF">2017-03-27T05:23:29Z</dcterms:created>
  <dcterms:modified xsi:type="dcterms:W3CDTF">2018-10-23T06:33:47Z</dcterms:modified>
</cp:coreProperties>
</file>